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gramas de Operacion\ZE PUNTA ARENAS\POR\A1\201702\"/>
    </mc:Choice>
  </mc:AlternateContent>
  <bookViews>
    <workbookView xWindow="0" yWindow="0" windowWidth="20730" windowHeight="11760" tabRatio="798" firstSheet="1" activeTab="12"/>
  </bookViews>
  <sheets>
    <sheet name="Datos" sheetId="1" state="hidden" r:id="rId1"/>
    <sheet name="TAPA" sheetId="2" r:id="rId2"/>
    <sheet name="Operador PA" sheetId="3" r:id="rId3"/>
    <sheet name="1-I" sheetId="4" r:id="rId4"/>
    <sheet name="1-R" sheetId="5" r:id="rId5"/>
    <sheet name="1VN-I" sheetId="6" r:id="rId6"/>
    <sheet name="1VN-R" sheetId="7" r:id="rId7"/>
    <sheet name="6-I" sheetId="8" r:id="rId8"/>
    <sheet name="6-R" sheetId="9" r:id="rId9"/>
    <sheet name="6VN-I" sheetId="10" r:id="rId10"/>
    <sheet name="6VN-R" sheetId="11" r:id="rId11"/>
    <sheet name="8-I" sheetId="12" r:id="rId12"/>
    <sheet name="8-R" sheetId="13" r:id="rId13"/>
  </sheets>
  <definedNames>
    <definedName name="_xlnm.Print_Area" localSheetId="4">'1-R'!$B$2:$E$37</definedName>
    <definedName name="_xlnm.Print_Area" localSheetId="12">'8-R'!$B$2:$E$37</definedName>
    <definedName name="_xlnm.Print_Area" localSheetId="2">'Operador PA'!$B$2:$J$31</definedName>
    <definedName name="_xlnm.Print_Area" localSheetId="1">TAPA!$B$2:$J$19</definedName>
    <definedName name="Dias_en_el_mes" localSheetId="3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1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1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E7" i="6" l="1"/>
  <c r="D7" i="6"/>
  <c r="E7" i="11"/>
  <c r="D7" i="11"/>
  <c r="C7" i="11"/>
  <c r="C7" i="6"/>
  <c r="C7" i="4"/>
  <c r="E37" i="11"/>
  <c r="B7" i="11"/>
  <c r="B2" i="11" s="1"/>
  <c r="E37" i="6"/>
  <c r="B7" i="6"/>
  <c r="B4" i="2"/>
  <c r="D13" i="3"/>
  <c r="D11" i="4" s="1"/>
  <c r="E7" i="13"/>
  <c r="D7" i="13"/>
  <c r="C7" i="13"/>
  <c r="B2" i="13" s="1"/>
  <c r="B7" i="13"/>
  <c r="E7" i="12"/>
  <c r="D7" i="12"/>
  <c r="C7" i="12"/>
  <c r="B2" i="12" s="1"/>
  <c r="B7" i="12"/>
  <c r="E7" i="10"/>
  <c r="D7" i="10"/>
  <c r="C7" i="10"/>
  <c r="B2" i="10" s="1"/>
  <c r="B7" i="10"/>
  <c r="E7" i="9"/>
  <c r="D7" i="9"/>
  <c r="C7" i="9"/>
  <c r="B7" i="9"/>
  <c r="E7" i="8"/>
  <c r="D7" i="8"/>
  <c r="C7" i="8"/>
  <c r="B2" i="8" s="1"/>
  <c r="B7" i="8"/>
  <c r="E7" i="7"/>
  <c r="D7" i="7"/>
  <c r="C7" i="7"/>
  <c r="B2" i="7" s="1"/>
  <c r="B7" i="7"/>
  <c r="E7" i="5"/>
  <c r="D7" i="5"/>
  <c r="C7" i="5"/>
  <c r="B2" i="5" s="1"/>
  <c r="B7" i="5"/>
  <c r="E7" i="4"/>
  <c r="D7" i="4"/>
  <c r="B7" i="4"/>
  <c r="B2" i="4" s="1"/>
  <c r="E37" i="10"/>
  <c r="E37" i="7"/>
  <c r="E37" i="12"/>
  <c r="E37" i="9"/>
  <c r="E37" i="8"/>
  <c r="E37" i="4"/>
  <c r="B2" i="9"/>
  <c r="E37" i="5"/>
  <c r="I11" i="3"/>
  <c r="E37" i="13"/>
  <c r="I8" i="3"/>
  <c r="F7" i="4" s="1"/>
  <c r="D9" i="3"/>
  <c r="D10" i="3"/>
  <c r="D11" i="3"/>
  <c r="D8" i="3"/>
  <c r="D18" i="2"/>
  <c r="D14" i="3"/>
  <c r="F7" i="9" l="1"/>
  <c r="F7" i="11"/>
  <c r="F7" i="6"/>
  <c r="B2" i="6"/>
  <c r="F7" i="13"/>
  <c r="F7" i="8"/>
  <c r="F7" i="5"/>
  <c r="C4" i="3"/>
  <c r="F7" i="10"/>
  <c r="F7" i="12"/>
  <c r="D11" i="5"/>
  <c r="D11" i="13"/>
  <c r="F7" i="7"/>
  <c r="D11" i="7" l="1"/>
  <c r="D11" i="8" s="1"/>
  <c r="D11" i="9" s="1"/>
  <c r="D11" i="6"/>
  <c r="D11" i="10" l="1"/>
  <c r="D11" i="12" s="1"/>
  <c r="D11" i="11"/>
</calcChain>
</file>

<file path=xl/sharedStrings.xml><?xml version="1.0" encoding="utf-8"?>
<sst xmlns="http://schemas.openxmlformats.org/spreadsheetml/2006/main" count="558" uniqueCount="146">
  <si>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</si>
  <si>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</si>
  <si>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</si>
  <si>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</si>
  <si>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</si>
  <si>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</si>
  <si>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</si>
  <si>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</si>
  <si>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</si>
  <si>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</si>
  <si>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</si>
  <si>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</si>
  <si>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</si>
  <si>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</si>
  <si>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</si>
  <si>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</si>
  <si>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</si>
  <si>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</si>
  <si>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</si>
  <si>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</si>
  <si>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</si>
  <si>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</si>
  <si>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</si>
  <si>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</si>
  <si>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</si>
  <si>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</si>
  <si>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</si>
  <si>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</si>
  <si>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</si>
  <si>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</si>
  <si>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</si>
  <si>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</si>
  <si>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</si>
  <si>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</si>
  <si>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</si>
  <si>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</si>
  <si>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</si>
  <si>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</si>
  <si>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</si>
  <si>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</si>
  <si>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</si>
  <si>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</si>
  <si>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</si>
  <si>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</si>
  <si>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</si>
  <si>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</si>
  <si>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</si>
  <si>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</si>
  <si>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</si>
  <si>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</si>
  <si>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</si>
  <si>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</si>
  <si>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</si>
  <si>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</si>
  <si>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</si>
  <si>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</si>
  <si>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</si>
  <si>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</si>
  <si>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</si>
  <si>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</si>
  <si>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</si>
  <si>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</si>
  <si>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</si>
  <si>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ESTIVAL</t>
  </si>
  <si>
    <t>REGIÓN</t>
  </si>
  <si>
    <t>CORRELATIVO</t>
  </si>
  <si>
    <t>PERÍMETRO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</si>
  <si>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</si>
  <si>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</si>
  <si>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</si>
  <si>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</si>
  <si>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</si>
  <si>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</si>
  <si>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</si>
  <si>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</si>
  <si>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</si>
  <si>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</si>
  <si>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</si>
  <si>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</si>
  <si>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</si>
  <si>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</si>
  <si>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</si>
  <si>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</si>
  <si>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</si>
  <si>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 xml:space="preserve">76.605.584-2 </t>
  </si>
  <si>
    <t>FOLIO</t>
  </si>
  <si>
    <t>REPRESENTANTE LEGAL</t>
  </si>
  <si>
    <t>ROBERTO HERNÁN RODRÍGUEZ SILVA</t>
  </si>
  <si>
    <t>7.352.343-5</t>
  </si>
  <si>
    <t>ADMINISTRADOR OPERACIONAL</t>
  </si>
  <si>
    <t>CHRISTIAN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</si>
  <si>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</si>
  <si>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</si>
  <si>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</si>
  <si>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</si>
  <si>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</si>
  <si>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</si>
  <si>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</si>
  <si>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</si>
  <si>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</si>
  <si>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</si>
  <si>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</si>
  <si>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</si>
  <si>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</si>
  <si>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Ida</t>
  </si>
  <si>
    <t>Archipiélago de Chiloé</t>
  </si>
  <si>
    <t>Hospital Regional</t>
  </si>
  <si>
    <t>SI</t>
  </si>
  <si>
    <t>Regreso</t>
  </si>
  <si>
    <t>1VN</t>
  </si>
  <si>
    <t>Universidad de Magallanes</t>
  </si>
  <si>
    <t>6VN</t>
  </si>
  <si>
    <t>Villa Las Nieves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</si>
  <si>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</si>
  <si>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</si>
  <si>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</si>
  <si>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</si>
  <si>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</si>
  <si>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</si>
  <si>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</si>
  <si>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</si>
  <si>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</si>
  <si>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</si>
  <si>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</si>
  <si>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</si>
  <si>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</si>
  <si>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</si>
  <si>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</si>
  <si>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</si>
  <si>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</si>
  <si>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</si>
  <si>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</si>
  <si>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</si>
  <si>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</si>
  <si>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</si>
  <si>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</si>
  <si>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</si>
  <si>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</si>
  <si>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</si>
  <si>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</si>
  <si>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</si>
  <si>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Baja</t>
  </si>
  <si>
    <t>22:00-22:59</t>
  </si>
  <si>
    <t>23:00-23:59</t>
  </si>
  <si>
    <t>Total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</si>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</sst>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37" fillId="0" borderId="0"/>
    <xf numFmtId="0" fontId="26" fillId="0" borderId="0"/>
    <xf numFmtId="0" fontId="27" fillId="0" borderId="0"/>
    <xf numFmtId="0" fontId="26" fillId="0" borderId="0"/>
    <xf numFmtId="0" fontId="37" fillId="0" borderId="0"/>
    <xf numFmtId="0" fontId="27" fillId="0" borderId="0"/>
    <xf numFmtId="0" fontId="37" fillId="0" borderId="0"/>
    <xf numFmtId="0" fontId="26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5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left"/>
    </xf>
    <xf numFmtId="0" fontId="13" fillId="5" borderId="4" xfId="0" applyFont="1" applyFill="1" applyBorder="1" applyAlignment="1">
      <alignment horizontal="left"/>
    </xf>
    <xf numFmtId="0" fontId="13" fillId="5" borderId="3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9" fillId="3" borderId="0" xfId="0" applyFont="1" applyFill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I14" sqref="I1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0" t="str">
        <f>+D12&amp;"_"&amp;D13&amp;"_"&amp;D14&amp;"_"&amp;D15&amp;"_"&amp;I12&amp;"_"&amp;YEAR(D17)&amp;"_"&amp;I13</f>
        <v>POR_XII_PUNTA ARENAS_PA_ESTIVAL_2017_14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53" t="s">
        <v>60</v>
      </c>
      <c r="C12" s="53"/>
      <c r="D12" s="51" t="s">
        <v>61</v>
      </c>
      <c r="E12" s="51"/>
      <c r="G12" s="53" t="s">
        <v>62</v>
      </c>
      <c r="H12" s="53"/>
      <c r="I12" s="51" t="s">
        <v>63</v>
      </c>
      <c r="J12" s="51"/>
    </row>
    <row r="13" spans="1:10" x14ac:dyDescent="0.3">
      <c r="B13" s="53" t="s">
        <v>64</v>
      </c>
      <c r="C13" s="53"/>
      <c r="D13" s="51" t="s">
        <v>12</v>
      </c>
      <c r="E13" s="51"/>
      <c r="G13" s="53" t="s">
        <v>65</v>
      </c>
      <c r="H13" s="53"/>
      <c r="I13" s="51">
        <v>14</v>
      </c>
      <c r="J13" s="51"/>
    </row>
    <row r="14" spans="1:10" x14ac:dyDescent="0.3">
      <c r="B14" s="53" t="s">
        <v>66</v>
      </c>
      <c r="C14" s="53"/>
      <c r="D14" s="51" t="s">
        <v>67</v>
      </c>
      <c r="E14" s="51"/>
    </row>
    <row r="15" spans="1:10" x14ac:dyDescent="0.3">
      <c r="B15" s="53" t="s">
        <v>68</v>
      </c>
      <c r="C15" s="53"/>
      <c r="D15" s="49" t="s">
        <v>69</v>
      </c>
      <c r="E15" s="49"/>
    </row>
    <row r="16" spans="1:10" x14ac:dyDescent="0.3">
      <c r="B16" s="8"/>
      <c r="C16" s="8"/>
    </row>
    <row r="17" spans="2:10" x14ac:dyDescent="0.3">
      <c r="B17" s="53" t="s">
        <v>70</v>
      </c>
      <c r="C17" s="53"/>
      <c r="D17" s="9">
        <v>42774</v>
      </c>
      <c r="F17" s="10" t="s">
        <v>71</v>
      </c>
      <c r="G17" s="52"/>
      <c r="H17" s="52"/>
      <c r="I17" s="52"/>
      <c r="J17" s="52"/>
    </row>
    <row r="18" spans="2:10" x14ac:dyDescent="0.3">
      <c r="B18" s="53" t="s">
        <v>72</v>
      </c>
      <c r="C18" s="53"/>
      <c r="D18" s="9">
        <f>+D17</f>
        <v>42774</v>
      </c>
      <c r="F18" s="10" t="s">
        <v>73</v>
      </c>
      <c r="G18" s="52"/>
      <c r="H18" s="52"/>
      <c r="I18" s="52"/>
      <c r="J18" s="52"/>
    </row>
    <row r="22" spans="2:10" x14ac:dyDescent="0.3">
      <c r="F22" s="11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1"/>
  <sheetViews>
    <sheetView topLeftCell="A16" zoomScale="70" zoomScaleNormal="70" workbookViewId="0">
      <selection activeCell="F25" sqref="F2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2" t="s">
        <v>74</v>
      </c>
      <c r="C2" s="62"/>
      <c r="D2" s="62"/>
      <c r="E2" s="62"/>
      <c r="F2" s="62"/>
      <c r="G2" s="62"/>
      <c r="H2" s="62"/>
      <c r="I2" s="62"/>
      <c r="J2" s="62"/>
    </row>
    <row r="4" spans="1:10" s="2" customFormat="1" ht="18.75" x14ac:dyDescent="0.3">
      <c r="A4" s="12"/>
      <c r="B4" s="13" t="s">
        <v>75</v>
      </c>
      <c r="C4" s="63" t="str">
        <f>+D8&amp;"_"&amp;D9&amp;"_"&amp;D10&amp;"_"&amp;D11&amp;"_"&amp;I8&amp;"_"&amp;YEAR(D13)&amp;"_"&amp;I11</f>
        <v>POR_XII_PUNTA ARENAS_PA_ESTIVAL_2017_14</v>
      </c>
      <c r="D4" s="63"/>
      <c r="E4" s="63"/>
      <c r="F4" s="63"/>
      <c r="G4" s="63"/>
      <c r="H4" s="63"/>
      <c r="I4" s="63"/>
      <c r="J4" s="63"/>
    </row>
    <row r="6" spans="1:10" ht="18" x14ac:dyDescent="0.35">
      <c r="B6" s="14" t="s">
        <v>76</v>
      </c>
    </row>
    <row r="7" spans="1:10" ht="9" customHeight="1" x14ac:dyDescent="0.35">
      <c r="B7" s="14"/>
    </row>
    <row r="8" spans="1:10" x14ac:dyDescent="0.3">
      <c r="B8" s="53" t="s">
        <v>60</v>
      </c>
      <c r="C8" s="53"/>
      <c r="D8" s="64" t="str">
        <f>+TAPA!D12</f>
        <v>POR</v>
      </c>
      <c r="E8" s="64"/>
      <c r="F8" s="16"/>
      <c r="G8" s="53" t="s">
        <v>62</v>
      </c>
      <c r="H8" s="53"/>
      <c r="I8" s="71" t="str">
        <f>+TAPA!I12</f>
        <v>ESTIVAL</v>
      </c>
      <c r="J8" s="72"/>
    </row>
    <row r="9" spans="1:10" x14ac:dyDescent="0.3">
      <c r="B9" s="53" t="s">
        <v>64</v>
      </c>
      <c r="C9" s="53"/>
      <c r="D9" s="64" t="str">
        <f>+TAPA!D13</f>
        <v>XII</v>
      </c>
      <c r="E9" s="64"/>
      <c r="F9" s="16"/>
      <c r="G9" s="53" t="s">
        <v>77</v>
      </c>
      <c r="H9" s="53"/>
      <c r="I9" s="71"/>
      <c r="J9" s="72"/>
    </row>
    <row r="10" spans="1:10" x14ac:dyDescent="0.3">
      <c r="B10" s="53" t="s">
        <v>66</v>
      </c>
      <c r="C10" s="53"/>
      <c r="D10" s="64" t="str">
        <f>+TAPA!D14</f>
        <v>PUNTA ARENAS</v>
      </c>
      <c r="E10" s="64"/>
      <c r="F10" s="16"/>
      <c r="G10" s="53" t="s">
        <v>78</v>
      </c>
      <c r="H10" s="53"/>
      <c r="I10" s="71" t="s">
        <v>79</v>
      </c>
      <c r="J10" s="72"/>
    </row>
    <row r="11" spans="1:10" x14ac:dyDescent="0.3">
      <c r="B11" s="53" t="s">
        <v>68</v>
      </c>
      <c r="C11" s="53"/>
      <c r="D11" s="64" t="str">
        <f>+TAPA!D15</f>
        <v>PA</v>
      </c>
      <c r="E11" s="64"/>
      <c r="F11" s="16"/>
      <c r="G11" s="53" t="s">
        <v>65</v>
      </c>
      <c r="H11" s="53"/>
      <c r="I11" s="71">
        <f>+TAPA!I13</f>
        <v>14</v>
      </c>
      <c r="J11" s="7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3" t="s">
        <v>70</v>
      </c>
      <c r="C13" s="53"/>
      <c r="D13" s="9">
        <f>+TAPA!D17</f>
        <v>42774</v>
      </c>
      <c r="E13" s="16"/>
      <c r="F13" s="16"/>
    </row>
    <row r="14" spans="1:10" x14ac:dyDescent="0.3">
      <c r="B14" s="53" t="s">
        <v>72</v>
      </c>
      <c r="C14" s="53"/>
      <c r="D14" s="9">
        <f>+TAPA!D18</f>
        <v>42774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80</v>
      </c>
      <c r="G16" s="4"/>
    </row>
    <row r="17" spans="2:10" ht="6.75" customHeight="1" x14ac:dyDescent="0.3"/>
    <row r="18" spans="2:10" x14ac:dyDescent="0.3">
      <c r="B18" s="73" t="s">
        <v>81</v>
      </c>
      <c r="C18" s="74"/>
      <c r="D18" s="65" t="s">
        <v>82</v>
      </c>
      <c r="E18" s="66"/>
      <c r="F18" s="66"/>
      <c r="G18" s="67"/>
      <c r="I18" s="7" t="s">
        <v>83</v>
      </c>
      <c r="J18" t="s">
        <v>84</v>
      </c>
    </row>
    <row r="19" spans="2:10" x14ac:dyDescent="0.3">
      <c r="B19" s="73" t="s">
        <v>85</v>
      </c>
      <c r="C19" s="74"/>
      <c r="D19" s="68">
        <v>400013</v>
      </c>
      <c r="E19" s="69"/>
      <c r="F19" s="69"/>
      <c r="G19" s="70"/>
    </row>
    <row r="20" spans="2:10" x14ac:dyDescent="0.3">
      <c r="B20" s="73" t="s">
        <v>86</v>
      </c>
      <c r="C20" s="74"/>
      <c r="D20" s="65" t="s">
        <v>87</v>
      </c>
      <c r="E20" s="66"/>
      <c r="F20" s="66"/>
      <c r="G20" s="67"/>
      <c r="I20" s="7" t="s">
        <v>83</v>
      </c>
      <c r="J20" s="15" t="s">
        <v>88</v>
      </c>
    </row>
    <row r="21" spans="2:10" x14ac:dyDescent="0.3">
      <c r="B21" s="73" t="s">
        <v>89</v>
      </c>
      <c r="C21" s="74"/>
      <c r="D21" s="56" t="s">
        <v>90</v>
      </c>
      <c r="E21" s="57"/>
      <c r="F21" s="57"/>
      <c r="G21" s="58"/>
      <c r="I21" s="7" t="s">
        <v>83</v>
      </c>
      <c r="J21" s="17" t="s">
        <v>91</v>
      </c>
    </row>
    <row r="23" spans="2:10" ht="18" x14ac:dyDescent="0.35">
      <c r="B23" s="14" t="s">
        <v>92</v>
      </c>
    </row>
    <row r="24" spans="2:10" ht="6.75" customHeight="1" x14ac:dyDescent="0.3"/>
    <row r="25" spans="2:10" x14ac:dyDescent="0.3">
      <c r="B25" s="53" t="s">
        <v>93</v>
      </c>
      <c r="C25" s="53"/>
      <c r="D25" s="15">
        <v>61</v>
      </c>
    </row>
    <row r="26" spans="2:10" x14ac:dyDescent="0.3">
      <c r="B26" s="53" t="s">
        <v>94</v>
      </c>
      <c r="C26" s="53"/>
      <c r="D26" s="15">
        <v>61</v>
      </c>
    </row>
    <row r="27" spans="2:10" x14ac:dyDescent="0.3">
      <c r="B27" s="53" t="s">
        <v>95</v>
      </c>
      <c r="C27" s="53"/>
      <c r="D27" s="15">
        <v>7</v>
      </c>
    </row>
    <row r="29" spans="2:10" ht="18" x14ac:dyDescent="0.35">
      <c r="B29" s="14" t="s">
        <v>96</v>
      </c>
    </row>
    <row r="30" spans="2:10" ht="7.5" customHeight="1" x14ac:dyDescent="0.3"/>
    <row r="31" spans="2:10" ht="30.75" customHeight="1" x14ac:dyDescent="0.3">
      <c r="B31" s="18" t="s">
        <v>97</v>
      </c>
      <c r="C31" s="18" t="s">
        <v>98</v>
      </c>
      <c r="D31" s="18" t="s">
        <v>99</v>
      </c>
      <c r="E31" s="60" t="s">
        <v>100</v>
      </c>
      <c r="F31" s="60"/>
      <c r="G31" s="60" t="s">
        <v>101</v>
      </c>
      <c r="H31" s="61"/>
      <c r="I31" s="18" t="s">
        <v>102</v>
      </c>
      <c r="J31" s="18" t="s">
        <v>103</v>
      </c>
    </row>
    <row r="32" spans="2:10" x14ac:dyDescent="0.3">
      <c r="B32" s="19">
        <v>1</v>
      </c>
      <c r="C32" s="19" t="s">
        <v>104</v>
      </c>
      <c r="D32" s="20">
        <v>15.4</v>
      </c>
      <c r="E32" s="55" t="s">
        <v>105</v>
      </c>
      <c r="F32" s="59"/>
      <c r="G32" s="55" t="s">
        <v>106</v>
      </c>
      <c r="H32" s="59"/>
      <c r="I32" s="21">
        <v>8</v>
      </c>
      <c r="J32" s="19" t="s">
        <v>107</v>
      </c>
    </row>
    <row r="33" spans="2:10" x14ac:dyDescent="0.3">
      <c r="B33" s="19">
        <v>1</v>
      </c>
      <c r="C33" s="19" t="s">
        <v>108</v>
      </c>
      <c r="D33" s="20">
        <v>14.35</v>
      </c>
      <c r="E33" s="55" t="s">
        <v>106</v>
      </c>
      <c r="F33" s="59"/>
      <c r="G33" s="55" t="s">
        <v>105</v>
      </c>
      <c r="H33" s="59"/>
      <c r="I33" s="21">
        <v>8</v>
      </c>
      <c r="J33" s="19" t="s">
        <v>107</v>
      </c>
    </row>
    <row r="34" spans="2:10" x14ac:dyDescent="0.3">
      <c r="B34" s="19" t="s">
        <v>109</v>
      </c>
      <c r="C34" s="19" t="s">
        <v>104</v>
      </c>
      <c r="D34" s="21">
        <v>16.21</v>
      </c>
      <c r="E34" s="54" t="s">
        <v>105</v>
      </c>
      <c r="F34" s="54"/>
      <c r="G34" s="54" t="s">
        <v>110</v>
      </c>
      <c r="H34" s="55"/>
      <c r="I34" s="21">
        <v>9</v>
      </c>
      <c r="J34" s="19" t="s">
        <v>107</v>
      </c>
    </row>
    <row r="35" spans="2:10" x14ac:dyDescent="0.3">
      <c r="B35" s="19" t="s">
        <v>109</v>
      </c>
      <c r="C35" s="19" t="s">
        <v>108</v>
      </c>
      <c r="D35" s="21">
        <v>15.93</v>
      </c>
      <c r="E35" s="55" t="s">
        <v>110</v>
      </c>
      <c r="F35" s="59"/>
      <c r="G35" s="55" t="s">
        <v>105</v>
      </c>
      <c r="H35" s="59"/>
      <c r="I35" s="21">
        <v>9</v>
      </c>
      <c r="J35" s="19" t="s">
        <v>107</v>
      </c>
    </row>
    <row r="36" spans="2:10" x14ac:dyDescent="0.3">
      <c r="B36" s="19">
        <v>6</v>
      </c>
      <c r="C36" s="19" t="s">
        <v>104</v>
      </c>
      <c r="D36" s="20">
        <v>14.25</v>
      </c>
      <c r="E36" s="55" t="s">
        <v>105</v>
      </c>
      <c r="F36" s="59"/>
      <c r="G36" s="55" t="s">
        <v>106</v>
      </c>
      <c r="H36" s="59"/>
      <c r="I36" s="21">
        <v>12</v>
      </c>
      <c r="J36" s="19" t="s">
        <v>107</v>
      </c>
    </row>
    <row r="37" spans="2:10" x14ac:dyDescent="0.3">
      <c r="B37" s="19">
        <v>6</v>
      </c>
      <c r="C37" s="19" t="s">
        <v>108</v>
      </c>
      <c r="D37" s="20">
        <v>13.15</v>
      </c>
      <c r="E37" s="55" t="s">
        <v>106</v>
      </c>
      <c r="F37" s="59"/>
      <c r="G37" s="55" t="s">
        <v>105</v>
      </c>
      <c r="H37" s="59"/>
      <c r="I37" s="21">
        <v>12</v>
      </c>
      <c r="J37" s="19" t="s">
        <v>107</v>
      </c>
    </row>
    <row r="38" spans="2:10" x14ac:dyDescent="0.3">
      <c r="B38" s="19" t="s">
        <v>111</v>
      </c>
      <c r="C38" s="19" t="s">
        <v>104</v>
      </c>
      <c r="D38" s="20">
        <v>15.3</v>
      </c>
      <c r="E38" s="55" t="s">
        <v>105</v>
      </c>
      <c r="F38" s="59"/>
      <c r="G38" s="55" t="s">
        <v>110</v>
      </c>
      <c r="H38" s="59"/>
      <c r="I38" s="21">
        <v>13</v>
      </c>
      <c r="J38" s="19" t="s">
        <v>107</v>
      </c>
    </row>
    <row r="39" spans="2:10" x14ac:dyDescent="0.3">
      <c r="B39" s="19" t="s">
        <v>111</v>
      </c>
      <c r="C39" s="19" t="s">
        <v>108</v>
      </c>
      <c r="D39" s="20">
        <v>15.6</v>
      </c>
      <c r="E39" s="54" t="s">
        <v>110</v>
      </c>
      <c r="F39" s="55"/>
      <c r="G39" s="54" t="s">
        <v>105</v>
      </c>
      <c r="H39" s="54"/>
      <c r="I39" s="21">
        <v>13</v>
      </c>
      <c r="J39" s="19" t="s">
        <v>107</v>
      </c>
    </row>
    <row r="40" spans="2:10" x14ac:dyDescent="0.3">
      <c r="B40" s="19">
        <v>8</v>
      </c>
      <c r="C40" s="19" t="s">
        <v>104</v>
      </c>
      <c r="D40" s="20">
        <v>12.93</v>
      </c>
      <c r="E40" s="55" t="s">
        <v>105</v>
      </c>
      <c r="F40" s="59"/>
      <c r="G40" s="55" t="s">
        <v>112</v>
      </c>
      <c r="H40" s="59"/>
      <c r="I40" s="21">
        <v>14</v>
      </c>
      <c r="J40" s="19" t="s">
        <v>107</v>
      </c>
    </row>
    <row r="41" spans="2:10" x14ac:dyDescent="0.3">
      <c r="B41" s="19">
        <v>8</v>
      </c>
      <c r="C41" s="19" t="s">
        <v>108</v>
      </c>
      <c r="D41" s="20">
        <v>12.38</v>
      </c>
      <c r="E41" s="55" t="s">
        <v>112</v>
      </c>
      <c r="F41" s="59"/>
      <c r="G41" s="55" t="s">
        <v>105</v>
      </c>
      <c r="H41" s="59"/>
      <c r="I41" s="21">
        <v>14</v>
      </c>
      <c r="J41" s="19" t="s">
        <v>107</v>
      </c>
    </row>
  </sheetData>
  <mergeCells count="53"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  <mergeCell ref="B25:C25"/>
    <mergeCell ref="B26:C26"/>
    <mergeCell ref="B27:C27"/>
    <mergeCell ref="B20:C20"/>
    <mergeCell ref="B21:C21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</mergeCells>
  <dataValidations count="2">
    <dataValidation allowBlank="1" showInputMessage="1" showErrorMessage="1" prompt="Origen y Destino como LOCALIDAD" sqref="E31:F31 G32:G33 E32:E33 E34:H34 E39:H39"/>
    <dataValidation allowBlank="1" showInputMessage="1" showErrorMessage="1" prompt="Nombre de fantasía del servicio" sqref="I31:I34 I39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3" zoomScale="70" zoomScaleNormal="70" workbookViewId="0">
      <selection activeCell="E34" sqref="E34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PA'!B32</f>
        <v>1</v>
      </c>
      <c r="C7" s="24" t="str">
        <f>+'Operador PA'!C32</f>
        <v>Ida</v>
      </c>
      <c r="D7" s="24" t="str">
        <f>+'Operador PA'!E32</f>
        <v>Archipiélago de Chiloé</v>
      </c>
      <c r="E7" s="24" t="str">
        <f>+'Operador PA'!G32</f>
        <v>Hospital Regional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+'Operador PA'!D13</f>
        <v>42774</v>
      </c>
      <c r="E11" s="77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 t="s">
        <v>141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/>
      <c r="E35" s="30"/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2" priority="5">
      <formula>E7=""</formula>
    </cfRule>
  </conditionalFormatting>
  <conditionalFormatting sqref="D7">
    <cfRule type="expression" dxfId="11" priority="7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3" zoomScale="70" zoomScaleNormal="70" workbookViewId="0">
      <selection activeCell="E33" sqref="E3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</row>
    <row r="4" spans="2:6" s="3" customFormat="1" x14ac:dyDescent="0.25">
      <c r="B4" s="3" t="s">
        <v>113</v>
      </c>
    </row>
    <row r="6" spans="2:6" x14ac:dyDescent="0.25">
      <c r="B6" s="36" t="s">
        <v>97</v>
      </c>
      <c r="C6" s="36" t="s">
        <v>98</v>
      </c>
      <c r="D6" s="36" t="s">
        <v>100</v>
      </c>
      <c r="E6" s="36" t="s">
        <v>101</v>
      </c>
      <c r="F6" s="36" t="s">
        <v>56</v>
      </c>
    </row>
    <row r="7" spans="2:6" x14ac:dyDescent="0.25">
      <c r="B7" s="37">
        <f>+'Operador PA'!B33</f>
        <v>1</v>
      </c>
      <c r="C7" s="37" t="str">
        <f>+'Operador PA'!C33</f>
        <v>Regreso</v>
      </c>
      <c r="D7" s="37" t="str">
        <f>+'Operador PA'!E32</f>
        <v>Archipiélago de Chiloé</v>
      </c>
      <c r="E7" s="37" t="str">
        <f>+'Operador PA'!G32</f>
        <v>Hospital Regional</v>
      </c>
      <c r="F7" s="37" t="str">
        <f>+'Operador PA'!I8</f>
        <v>ESTIVAL</v>
      </c>
    </row>
    <row r="9" spans="2:6" s="3" customFormat="1" x14ac:dyDescent="0.25">
      <c r="B9" s="3" t="s">
        <v>114</v>
      </c>
    </row>
    <row r="11" spans="2:6" ht="22.5" customHeight="1" x14ac:dyDescent="0.25">
      <c r="B11" s="78" t="s">
        <v>115</v>
      </c>
      <c r="C11" s="78" t="s">
        <v>116</v>
      </c>
      <c r="D11" s="79">
        <f>+'Operador PA'!D13</f>
        <v>42774</v>
      </c>
      <c r="E11" s="80"/>
    </row>
    <row r="12" spans="2:6" ht="30" x14ac:dyDescent="0.25">
      <c r="B12" s="78"/>
      <c r="C12" s="78"/>
      <c r="D12" s="39" t="s">
        <v>117</v>
      </c>
      <c r="E12" s="39" t="s">
        <v>118</v>
      </c>
    </row>
    <row r="13" spans="2:6" ht="15.75" x14ac:dyDescent="0.25">
      <c r="B13" s="40">
        <v>0</v>
      </c>
      <c r="C13" s="41" t="s">
        <v>119</v>
      </c>
      <c r="D13" s="42"/>
      <c r="E13" s="43"/>
    </row>
    <row r="14" spans="2:6" ht="15.75" x14ac:dyDescent="0.25">
      <c r="B14" s="44">
        <v>1</v>
      </c>
      <c r="C14" s="38" t="s">
        <v>120</v>
      </c>
      <c r="D14" s="45"/>
      <c r="E14" s="46"/>
    </row>
    <row r="15" spans="2:6" ht="15.75" x14ac:dyDescent="0.25">
      <c r="B15" s="40">
        <v>2</v>
      </c>
      <c r="C15" s="41" t="s">
        <v>121</v>
      </c>
      <c r="D15" s="42"/>
      <c r="E15" s="43"/>
    </row>
    <row r="16" spans="2:6" ht="15.75" x14ac:dyDescent="0.25">
      <c r="B16" s="44">
        <v>3</v>
      </c>
      <c r="C16" s="38" t="s">
        <v>122</v>
      </c>
      <c r="D16" s="45"/>
      <c r="E16" s="46"/>
    </row>
    <row r="17" spans="2:5" ht="15.75" x14ac:dyDescent="0.25">
      <c r="B17" s="40">
        <v>4</v>
      </c>
      <c r="C17" s="41" t="s">
        <v>123</v>
      </c>
      <c r="D17" s="42"/>
      <c r="E17" s="43"/>
    </row>
    <row r="18" spans="2:5" ht="15.75" x14ac:dyDescent="0.25">
      <c r="B18" s="44">
        <v>5</v>
      </c>
      <c r="C18" s="38" t="s">
        <v>124</v>
      </c>
      <c r="D18" s="45"/>
      <c r="E18" s="46"/>
    </row>
    <row r="19" spans="2:5" ht="15.75" x14ac:dyDescent="0.25">
      <c r="B19" s="40">
        <v>6</v>
      </c>
      <c r="C19" s="41" t="s">
        <v>125</v>
      </c>
      <c r="D19" s="42"/>
      <c r="E19" s="43"/>
    </row>
    <row r="20" spans="2:5" ht="15.75" x14ac:dyDescent="0.25">
      <c r="B20" s="44">
        <v>7</v>
      </c>
      <c r="C20" s="38" t="s">
        <v>126</v>
      </c>
      <c r="D20" s="45"/>
      <c r="E20" s="46"/>
    </row>
    <row r="21" spans="2:5" ht="15.75" x14ac:dyDescent="0.25">
      <c r="B21" s="40">
        <v>8</v>
      </c>
      <c r="C21" s="41" t="s">
        <v>127</v>
      </c>
      <c r="D21" s="42"/>
      <c r="E21" s="43"/>
    </row>
    <row r="22" spans="2:5" ht="15.75" x14ac:dyDescent="0.25">
      <c r="B22" s="44">
        <v>9</v>
      </c>
      <c r="C22" s="38" t="s">
        <v>128</v>
      </c>
      <c r="D22" s="45"/>
      <c r="E22" s="46"/>
    </row>
    <row r="23" spans="2:5" ht="15.75" x14ac:dyDescent="0.25">
      <c r="B23" s="40">
        <v>10</v>
      </c>
      <c r="C23" s="41" t="s">
        <v>129</v>
      </c>
      <c r="D23" s="42"/>
      <c r="E23" s="43"/>
    </row>
    <row r="24" spans="2:5" ht="15.75" x14ac:dyDescent="0.25">
      <c r="B24" s="44">
        <v>11</v>
      </c>
      <c r="C24" s="38" t="s">
        <v>130</v>
      </c>
      <c r="D24" s="45"/>
      <c r="E24" s="46"/>
    </row>
    <row r="25" spans="2:5" ht="15.75" x14ac:dyDescent="0.25">
      <c r="B25" s="40">
        <v>12</v>
      </c>
      <c r="C25" s="41" t="s">
        <v>131</v>
      </c>
      <c r="D25" s="42"/>
      <c r="E25" s="43"/>
    </row>
    <row r="26" spans="2:5" ht="15.75" x14ac:dyDescent="0.25">
      <c r="B26" s="44">
        <v>13</v>
      </c>
      <c r="C26" s="38" t="s">
        <v>132</v>
      </c>
      <c r="D26" s="45"/>
      <c r="E26" s="46"/>
    </row>
    <row r="27" spans="2:5" ht="15.75" x14ac:dyDescent="0.25">
      <c r="B27" s="40">
        <v>14</v>
      </c>
      <c r="C27" s="41" t="s">
        <v>133</v>
      </c>
      <c r="D27" s="42"/>
      <c r="E27" s="43"/>
    </row>
    <row r="28" spans="2:5" ht="15.75" x14ac:dyDescent="0.25">
      <c r="B28" s="44">
        <v>15</v>
      </c>
      <c r="C28" s="38" t="s">
        <v>134</v>
      </c>
      <c r="D28" s="45"/>
      <c r="E28" s="46"/>
    </row>
    <row r="29" spans="2:5" ht="15.75" x14ac:dyDescent="0.25">
      <c r="B29" s="40">
        <v>16</v>
      </c>
      <c r="C29" s="41" t="s">
        <v>135</v>
      </c>
      <c r="D29" s="42"/>
      <c r="E29" s="43"/>
    </row>
    <row r="30" spans="2:5" ht="15.75" x14ac:dyDescent="0.25">
      <c r="B30" s="44">
        <v>17</v>
      </c>
      <c r="C30" s="38" t="s">
        <v>136</v>
      </c>
      <c r="D30" s="45"/>
      <c r="E30" s="46"/>
    </row>
    <row r="31" spans="2:5" ht="15.75" x14ac:dyDescent="0.25">
      <c r="B31" s="40">
        <v>18</v>
      </c>
      <c r="C31" s="41" t="s">
        <v>137</v>
      </c>
      <c r="D31" s="42"/>
      <c r="E31" s="43"/>
    </row>
    <row r="32" spans="2:5" ht="15.75" x14ac:dyDescent="0.25">
      <c r="B32" s="44">
        <v>19</v>
      </c>
      <c r="C32" s="38" t="s">
        <v>138</v>
      </c>
      <c r="D32" s="45"/>
      <c r="E32" s="46"/>
    </row>
    <row r="33" spans="2:5" ht="15.75" x14ac:dyDescent="0.25">
      <c r="B33" s="40">
        <v>20</v>
      </c>
      <c r="C33" s="41" t="s">
        <v>139</v>
      </c>
      <c r="D33" s="42"/>
      <c r="E33" s="43"/>
    </row>
    <row r="34" spans="2:5" ht="15.75" x14ac:dyDescent="0.25">
      <c r="B34" s="44">
        <v>21</v>
      </c>
      <c r="C34" s="38" t="s">
        <v>140</v>
      </c>
      <c r="D34" s="45" t="s">
        <v>141</v>
      </c>
      <c r="E34" s="46">
        <v>0</v>
      </c>
    </row>
    <row r="35" spans="2:5" ht="15.75" x14ac:dyDescent="0.25">
      <c r="B35" s="40">
        <v>22</v>
      </c>
      <c r="C35" s="41" t="s">
        <v>142</v>
      </c>
      <c r="D35" s="42"/>
      <c r="E35" s="43"/>
    </row>
    <row r="36" spans="2:5" ht="15.75" x14ac:dyDescent="0.25">
      <c r="B36" s="44">
        <v>23</v>
      </c>
      <c r="C36" s="38" t="s">
        <v>143</v>
      </c>
      <c r="D36" s="45"/>
      <c r="E36" s="46"/>
    </row>
    <row r="37" spans="2:5" ht="15.75" x14ac:dyDescent="0.25">
      <c r="B37" s="40" t="s">
        <v>144</v>
      </c>
      <c r="C37" s="41"/>
      <c r="D37" s="47" t="s">
        <v>145</v>
      </c>
      <c r="E37" s="48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23" workbookViewId="0">
      <selection activeCell="E7" sqref="E7"/>
    </sheetView>
  </sheetViews>
  <sheetFormatPr baseColWidth="10" defaultRowHeight="15" x14ac:dyDescent="0.25"/>
  <cols>
    <col min="3" max="3" width="16" bestFit="1" customWidth="1"/>
    <col min="4" max="4" width="26.85546875" bestFit="1" customWidth="1"/>
    <col min="5" max="5" width="22.570312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(1VN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PA'!B35</f>
        <v>1VN</v>
      </c>
      <c r="C7" s="24" t="str">
        <f>+'Operador PA'!C34</f>
        <v>Ida</v>
      </c>
      <c r="D7" s="24" t="str">
        <f>+'Operador PA'!E34</f>
        <v>Archipiélago de Chiloé</v>
      </c>
      <c r="E7" s="24" t="str">
        <f>+'Operador PA'!G34</f>
        <v>Universidad de Magallanes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+'1-R'!D11:E11</f>
        <v>42774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141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0" priority="1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3" zoomScale="70" zoomScaleNormal="70" workbookViewId="0">
      <selection activeCell="C7" sqref="C7"/>
    </sheetView>
  </sheetViews>
  <sheetFormatPr baseColWidth="10" defaultRowHeight="15" x14ac:dyDescent="0.25"/>
  <cols>
    <col min="3" max="3" width="16" bestFit="1" customWidth="1"/>
    <col min="4" max="4" width="26.85546875" bestFit="1" customWidth="1"/>
    <col min="5" max="5" width="22.570312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(1VN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PA'!B35</f>
        <v>1VN</v>
      </c>
      <c r="C7" s="24" t="str">
        <f>+'Operador PA'!C35</f>
        <v>Regreso</v>
      </c>
      <c r="D7" s="24" t="str">
        <f>+'Operador PA'!E35</f>
        <v>Universidad de Magallanes</v>
      </c>
      <c r="E7" s="24" t="str">
        <f>+'Operador PA'!G35</f>
        <v>Archipiélago de Chiloé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+'1-R'!D11:E11</f>
        <v>42774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141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D7">
    <cfRule type="expression" dxfId="8" priority="10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3" zoomScale="70" zoomScaleNormal="70" workbookViewId="0">
      <selection activeCell="D33" sqref="D33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PA'!B36</f>
        <v>6</v>
      </c>
      <c r="C7" s="24" t="str">
        <f>+'Operador PA'!C36</f>
        <v>Ida</v>
      </c>
      <c r="D7" s="24" t="str">
        <f>+'Operador PA'!E36</f>
        <v>Archipiélago de Chiloé</v>
      </c>
      <c r="E7" s="24" t="str">
        <f>+'Operador PA'!G36</f>
        <v>Hospital Regional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+'1VN-R'!D11:E11</f>
        <v>42774</v>
      </c>
      <c r="E11" s="81"/>
    </row>
    <row r="12" spans="2:9" ht="30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 t="s">
        <v>141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/>
      <c r="E35" s="30"/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7" priority="13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0" zoomScale="70" zoomScaleNormal="70" workbookViewId="0">
      <selection activeCell="E33" sqref="E33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27.14062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PA'!B37</f>
        <v>6</v>
      </c>
      <c r="C7" s="24" t="str">
        <f>+'Operador PA'!C37</f>
        <v>Regreso</v>
      </c>
      <c r="D7" s="24" t="str">
        <f>+'Operador PA'!E37</f>
        <v>Hospital Regional</v>
      </c>
      <c r="E7" s="24" t="str">
        <f>+'Operador PA'!G37</f>
        <v>Archipiélago de Chiloé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+'6-I'!D11:E11</f>
        <v>42774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 t="s">
        <v>141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/>
      <c r="E35" s="30"/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6" priority="1">
      <formula>E7=""</formula>
    </cfRule>
  </conditionalFormatting>
  <conditionalFormatting sqref="D7">
    <cfRule type="expression" dxfId="5" priority="1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6" zoomScale="70" zoomScaleNormal="70" workbookViewId="0">
      <selection activeCell="C7" sqref="C7"/>
    </sheetView>
  </sheetViews>
  <sheetFormatPr baseColWidth="10" defaultRowHeight="15" x14ac:dyDescent="0.25"/>
  <cols>
    <col min="3" max="3" width="16" bestFit="1" customWidth="1"/>
    <col min="4" max="4" width="21.28515625" bestFit="1" customWidth="1"/>
    <col min="5" max="5" width="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(6VN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PA'!B38</f>
        <v>6VN</v>
      </c>
      <c r="C7" s="24" t="str">
        <f>+'Operador PA'!C38</f>
        <v>Ida</v>
      </c>
      <c r="D7" s="24" t="str">
        <f>+'Operador PA'!E38</f>
        <v>Archipiélago de Chiloé</v>
      </c>
      <c r="E7" s="24" t="str">
        <f>+'Operador PA'!G38</f>
        <v>Universidad de Magallanes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+'6-R'!D11:E11</f>
        <v>42774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141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" priority="3">
      <formula>E7=""</formula>
    </cfRule>
  </conditionalFormatting>
  <conditionalFormatting sqref="D7">
    <cfRule type="expression" dxfId="3" priority="9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9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1.28515625" bestFit="1" customWidth="1"/>
    <col min="5" max="5" width="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(6VN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PA'!B38</f>
        <v>6VN</v>
      </c>
      <c r="C7" s="24" t="str">
        <f>+'Operador PA'!C37</f>
        <v>Regreso</v>
      </c>
      <c r="D7" s="24" t="str">
        <f>+'Operador PA'!E39</f>
        <v>Universidad de Magallanes</v>
      </c>
      <c r="E7" s="24" t="str">
        <f>+'Operador PA'!G39</f>
        <v>Archipiélago de Chiloé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+'6-R'!D11:E11</f>
        <v>42774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141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" priority="8">
      <formula>E7=""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6" zoomScale="70" zoomScaleNormal="70" workbookViewId="0">
      <selection activeCell="E33" sqref="E33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15.8554687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PA'!B40</f>
        <v>8</v>
      </c>
      <c r="C7" s="24" t="str">
        <f>+'Operador PA'!C40</f>
        <v>Ida</v>
      </c>
      <c r="D7" s="24" t="str">
        <f>+'Operador PA'!E40</f>
        <v>Archipiélago de Chiloé</v>
      </c>
      <c r="E7" s="24" t="str">
        <f>+'Operador PA'!G40</f>
        <v>Villa Las Nieves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+'6VN-I'!D11:E11</f>
        <v>42774</v>
      </c>
      <c r="E11" s="81"/>
    </row>
    <row r="12" spans="2:9" ht="30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140</v>
      </c>
      <c r="D34" s="32" t="s">
        <v>141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 t="s">
        <v>141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4">
      <formula>E7=""</formula>
    </cfRule>
  </conditionalFormatting>
  <conditionalFormatting sqref="D7">
    <cfRule type="expression" dxfId="0" priority="6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abSelected="1" zoomScale="70" zoomScaleNormal="70" workbookViewId="0">
      <selection activeCell="M21" sqref="M21"/>
    </sheetView>
  </sheetViews>
  <sheetFormatPr baseColWidth="10" defaultRowHeight="15" x14ac:dyDescent="0.25"/>
  <cols>
    <col min="1" max="1" width="4.7109375" customWidth="1"/>
    <col min="2" max="2" width="31.7109375" bestFit="1" customWidth="1"/>
    <col min="3" max="3" width="16" bestFit="1" customWidth="1"/>
    <col min="4" max="4" width="17.85546875" bestFit="1" customWidth="1"/>
    <col min="5" max="5" width="27.140625" bestFit="1" customWidth="1"/>
    <col min="6" max="6" width="15.28515625" bestFit="1" customWidth="1"/>
  </cols>
  <sheetData>
    <row r="2" spans="2:6" ht="21" x14ac:dyDescent="0.25">
      <c r="B2" s="75" t="str">
        <f>"PROGRAMA DE OPERACIÓN DEL SERVICIO ("&amp;B7&amp;" - "&amp;C7&amp;")"</f>
        <v>PROGRAMA DE OPERACIÓN DEL SERVICIO (8 - Regreso)</v>
      </c>
      <c r="C2" s="75"/>
      <c r="D2" s="75"/>
      <c r="E2" s="75"/>
    </row>
    <row r="4" spans="2:6" s="3" customFormat="1" x14ac:dyDescent="0.25">
      <c r="B4" s="3" t="s">
        <v>113</v>
      </c>
    </row>
    <row r="6" spans="2:6" x14ac:dyDescent="0.25">
      <c r="B6" s="36" t="s">
        <v>97</v>
      </c>
      <c r="C6" s="36" t="s">
        <v>98</v>
      </c>
      <c r="D6" s="36" t="s">
        <v>100</v>
      </c>
      <c r="E6" s="36" t="s">
        <v>101</v>
      </c>
      <c r="F6" s="36" t="s">
        <v>56</v>
      </c>
    </row>
    <row r="7" spans="2:6" x14ac:dyDescent="0.25">
      <c r="B7" s="37">
        <f>+'Operador PA'!B41</f>
        <v>8</v>
      </c>
      <c r="C7" s="37" t="str">
        <f>+'Operador PA'!C41</f>
        <v>Regreso</v>
      </c>
      <c r="D7" s="37" t="str">
        <f>+'Operador PA'!E41</f>
        <v>Villa Las Nieves</v>
      </c>
      <c r="E7" s="37" t="str">
        <f>+'Operador PA'!G41</f>
        <v>Archipiélago de Chiloé</v>
      </c>
      <c r="F7" s="37" t="str">
        <f>+'Operador PA'!I8</f>
        <v>ESTIVAL</v>
      </c>
    </row>
    <row r="9" spans="2:6" s="3" customFormat="1" x14ac:dyDescent="0.25">
      <c r="B9" s="3" t="s">
        <v>114</v>
      </c>
    </row>
    <row r="11" spans="2:6" ht="22.5" customHeight="1" x14ac:dyDescent="0.25">
      <c r="B11" s="78" t="s">
        <v>115</v>
      </c>
      <c r="C11" s="78" t="s">
        <v>116</v>
      </c>
      <c r="D11" s="79">
        <f>+'Operador PA'!D13</f>
        <v>42774</v>
      </c>
      <c r="E11" s="80"/>
    </row>
    <row r="12" spans="2:6" x14ac:dyDescent="0.25">
      <c r="B12" s="78"/>
      <c r="C12" s="78"/>
      <c r="D12" s="39" t="s">
        <v>117</v>
      </c>
      <c r="E12" s="39" t="s">
        <v>118</v>
      </c>
    </row>
    <row r="13" spans="2:6" ht="15.75" x14ac:dyDescent="0.25">
      <c r="B13" s="40">
        <v>0</v>
      </c>
      <c r="C13" s="41" t="s">
        <v>119</v>
      </c>
      <c r="D13" s="42"/>
      <c r="E13" s="43"/>
    </row>
    <row r="14" spans="2:6" ht="15.75" x14ac:dyDescent="0.25">
      <c r="B14" s="44">
        <v>1</v>
      </c>
      <c r="C14" s="38" t="s">
        <v>120</v>
      </c>
      <c r="D14" s="45"/>
      <c r="E14" s="46"/>
    </row>
    <row r="15" spans="2:6" ht="15.75" x14ac:dyDescent="0.25">
      <c r="B15" s="40">
        <v>2</v>
      </c>
      <c r="C15" s="41" t="s">
        <v>121</v>
      </c>
      <c r="D15" s="42"/>
      <c r="E15" s="43"/>
    </row>
    <row r="16" spans="2:6" ht="15.75" x14ac:dyDescent="0.25">
      <c r="B16" s="44">
        <v>3</v>
      </c>
      <c r="C16" s="38" t="s">
        <v>122</v>
      </c>
      <c r="D16" s="45"/>
      <c r="E16" s="46"/>
    </row>
    <row r="17" spans="2:5" ht="15.75" x14ac:dyDescent="0.25">
      <c r="B17" s="40">
        <v>4</v>
      </c>
      <c r="C17" s="41" t="s">
        <v>123</v>
      </c>
      <c r="D17" s="42"/>
      <c r="E17" s="43"/>
    </row>
    <row r="18" spans="2:5" ht="15.75" x14ac:dyDescent="0.25">
      <c r="B18" s="44">
        <v>5</v>
      </c>
      <c r="C18" s="38" t="s">
        <v>124</v>
      </c>
      <c r="D18" s="45"/>
      <c r="E18" s="46"/>
    </row>
    <row r="19" spans="2:5" ht="15.75" x14ac:dyDescent="0.25">
      <c r="B19" s="40">
        <v>6</v>
      </c>
      <c r="C19" s="41" t="s">
        <v>125</v>
      </c>
      <c r="D19" s="42"/>
      <c r="E19" s="43"/>
    </row>
    <row r="20" spans="2:5" ht="15.75" x14ac:dyDescent="0.25">
      <c r="B20" s="44">
        <v>7</v>
      </c>
      <c r="C20" s="38" t="s">
        <v>126</v>
      </c>
      <c r="D20" s="45"/>
      <c r="E20" s="46"/>
    </row>
    <row r="21" spans="2:5" ht="15.75" x14ac:dyDescent="0.25">
      <c r="B21" s="40">
        <v>8</v>
      </c>
      <c r="C21" s="41" t="s">
        <v>127</v>
      </c>
      <c r="D21" s="42"/>
      <c r="E21" s="43"/>
    </row>
    <row r="22" spans="2:5" ht="15.75" x14ac:dyDescent="0.25">
      <c r="B22" s="44">
        <v>9</v>
      </c>
      <c r="C22" s="38" t="s">
        <v>128</v>
      </c>
      <c r="D22" s="45"/>
      <c r="E22" s="46"/>
    </row>
    <row r="23" spans="2:5" ht="15.75" x14ac:dyDescent="0.25">
      <c r="B23" s="40">
        <v>10</v>
      </c>
      <c r="C23" s="41" t="s">
        <v>129</v>
      </c>
      <c r="D23" s="42"/>
      <c r="E23" s="43"/>
    </row>
    <row r="24" spans="2:5" ht="15.75" x14ac:dyDescent="0.25">
      <c r="B24" s="44">
        <v>11</v>
      </c>
      <c r="C24" s="38" t="s">
        <v>130</v>
      </c>
      <c r="D24" s="45"/>
      <c r="E24" s="46"/>
    </row>
    <row r="25" spans="2:5" ht="15.75" x14ac:dyDescent="0.25">
      <c r="B25" s="40">
        <v>12</v>
      </c>
      <c r="C25" s="41" t="s">
        <v>131</v>
      </c>
      <c r="D25" s="42"/>
      <c r="E25" s="43"/>
    </row>
    <row r="26" spans="2:5" ht="15.75" x14ac:dyDescent="0.25">
      <c r="B26" s="44">
        <v>13</v>
      </c>
      <c r="C26" s="38" t="s">
        <v>132</v>
      </c>
      <c r="D26" s="45"/>
      <c r="E26" s="46"/>
    </row>
    <row r="27" spans="2:5" ht="15.75" x14ac:dyDescent="0.25">
      <c r="B27" s="40">
        <v>14</v>
      </c>
      <c r="C27" s="41" t="s">
        <v>133</v>
      </c>
      <c r="D27" s="42"/>
      <c r="E27" s="43"/>
    </row>
    <row r="28" spans="2:5" ht="15.75" x14ac:dyDescent="0.25">
      <c r="B28" s="44">
        <v>15</v>
      </c>
      <c r="C28" s="38" t="s">
        <v>134</v>
      </c>
      <c r="D28" s="45"/>
      <c r="E28" s="46"/>
    </row>
    <row r="29" spans="2:5" ht="15.75" x14ac:dyDescent="0.25">
      <c r="B29" s="40">
        <v>16</v>
      </c>
      <c r="C29" s="41" t="s">
        <v>135</v>
      </c>
      <c r="D29" s="42"/>
      <c r="E29" s="43"/>
    </row>
    <row r="30" spans="2:5" ht="15.75" x14ac:dyDescent="0.25">
      <c r="B30" s="44">
        <v>17</v>
      </c>
      <c r="C30" s="38" t="s">
        <v>136</v>
      </c>
      <c r="D30" s="45"/>
      <c r="E30" s="46"/>
    </row>
    <row r="31" spans="2:5" ht="15.75" x14ac:dyDescent="0.25">
      <c r="B31" s="40">
        <v>18</v>
      </c>
      <c r="C31" s="41" t="s">
        <v>137</v>
      </c>
      <c r="D31" s="42"/>
      <c r="E31" s="43"/>
    </row>
    <row r="32" spans="2:5" ht="15.75" x14ac:dyDescent="0.25">
      <c r="B32" s="44">
        <v>19</v>
      </c>
      <c r="C32" s="38" t="s">
        <v>138</v>
      </c>
      <c r="D32" s="45"/>
      <c r="E32" s="46"/>
    </row>
    <row r="33" spans="2:5" ht="15.75" x14ac:dyDescent="0.25">
      <c r="B33" s="40">
        <v>20</v>
      </c>
      <c r="C33" s="41" t="s">
        <v>139</v>
      </c>
      <c r="D33" s="42"/>
      <c r="E33" s="43"/>
    </row>
    <row r="34" spans="2:5" ht="15.75" x14ac:dyDescent="0.25">
      <c r="B34" s="44">
        <v>21</v>
      </c>
      <c r="C34" s="38" t="s">
        <v>140</v>
      </c>
      <c r="D34" s="45" t="s">
        <v>141</v>
      </c>
      <c r="E34" s="46">
        <v>0</v>
      </c>
    </row>
    <row r="35" spans="2:5" ht="15.75" x14ac:dyDescent="0.25">
      <c r="B35" s="40">
        <v>22</v>
      </c>
      <c r="C35" s="41" t="s">
        <v>142</v>
      </c>
      <c r="D35" s="42" t="s">
        <v>141</v>
      </c>
      <c r="E35" s="43">
        <v>0</v>
      </c>
    </row>
    <row r="36" spans="2:5" ht="15.75" x14ac:dyDescent="0.25">
      <c r="B36" s="44">
        <v>23</v>
      </c>
      <c r="C36" s="38" t="s">
        <v>143</v>
      </c>
      <c r="D36" s="45"/>
      <c r="E36" s="46"/>
    </row>
    <row r="37" spans="2:5" ht="15.75" x14ac:dyDescent="0.25">
      <c r="B37" s="40" t="s">
        <v>144</v>
      </c>
      <c r="C37" s="41"/>
      <c r="D37" s="47" t="s">
        <v>145</v>
      </c>
      <c r="E37" s="48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18</vt:i4>
      </vt:variant>
    </vt:vector>
  </HeadingPairs>
  <TitlesOfParts>
    <vt:vector size="31" baseType="lpstr">
      <vt:lpstr>Datos</vt:lpstr>
      <vt:lpstr>TAPA</vt:lpstr>
      <vt:lpstr>Operador PA</vt:lpstr>
      <vt:lpstr>1-I</vt:lpstr>
      <vt:lpstr>1-R</vt:lpstr>
      <vt:lpstr>1VN-I</vt:lpstr>
      <vt:lpstr>1VN-R</vt:lpstr>
      <vt:lpstr>6-I</vt:lpstr>
      <vt:lpstr>6-R</vt:lpstr>
      <vt:lpstr>6VN-I</vt:lpstr>
      <vt:lpstr>6VN-R</vt:lpstr>
      <vt:lpstr>8-I</vt:lpstr>
      <vt:lpstr>8-R</vt:lpstr>
      <vt:lpstr>'1-R'!Área_de_impresión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2017-03-06T15:40:18Z</dcterms:modified>
</cp:coreProperties>
</file>